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F:\MINTA TOLONG\KOTA TEGAL\PERUMAHAN\DATA PERUMAHAN\KEPEMILIKAN RUMAH SUSENAS 2016\"/>
    </mc:Choice>
  </mc:AlternateContent>
  <xr:revisionPtr revIDLastSave="0" documentId="13_ncr:1_{36F0A578-F265-42DD-B07B-07018E2CE0BE}" xr6:coauthVersionLast="37" xr6:coauthVersionMax="37" xr10:uidLastSave="{00000000-0000-0000-0000-000000000000}"/>
  <bookViews>
    <workbookView xWindow="0" yWindow="0" windowWidth="20490" windowHeight="7155" xr2:uid="{00000000-000D-0000-FFFF-FFFF00000000}"/>
  </bookViews>
  <sheets>
    <sheet name="KEPEMILIKAN RUMAH SUNSENAS 201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1" i="1" l="1"/>
  <c r="I41" i="1"/>
  <c r="H41" i="1"/>
  <c r="J40" i="1"/>
  <c r="I40" i="1"/>
  <c r="H40" i="1"/>
  <c r="J39" i="1"/>
  <c r="I39" i="1"/>
  <c r="H39" i="1"/>
  <c r="J38" i="1"/>
  <c r="I38" i="1"/>
  <c r="H38" i="1"/>
  <c r="J37" i="1"/>
  <c r="I37" i="1"/>
  <c r="H37" i="1"/>
  <c r="J36" i="1"/>
  <c r="I36" i="1"/>
  <c r="H36" i="1"/>
  <c r="J35" i="1"/>
  <c r="I35" i="1"/>
  <c r="H35" i="1"/>
  <c r="J34" i="1"/>
  <c r="I34" i="1"/>
  <c r="H34" i="1"/>
  <c r="J33" i="1"/>
  <c r="I33" i="1"/>
  <c r="H33" i="1"/>
  <c r="J32" i="1"/>
  <c r="I32" i="1"/>
  <c r="H32" i="1"/>
  <c r="J31" i="1"/>
  <c r="I31" i="1"/>
  <c r="H31" i="1"/>
  <c r="J30" i="1"/>
  <c r="I30" i="1"/>
  <c r="H30" i="1"/>
  <c r="J29" i="1"/>
  <c r="I29" i="1"/>
  <c r="H29" i="1"/>
  <c r="J28" i="1"/>
  <c r="I28" i="1"/>
  <c r="H28" i="1"/>
  <c r="J27" i="1"/>
  <c r="I27" i="1"/>
  <c r="H27" i="1"/>
  <c r="J26" i="1"/>
  <c r="I26" i="1"/>
  <c r="H26" i="1"/>
  <c r="J25" i="1"/>
  <c r="I25" i="1"/>
  <c r="H25" i="1"/>
  <c r="J24" i="1"/>
  <c r="I24" i="1"/>
  <c r="H24" i="1"/>
  <c r="J23" i="1"/>
  <c r="I23" i="1"/>
  <c r="H23" i="1"/>
  <c r="J22" i="1"/>
  <c r="I22" i="1"/>
  <c r="H22" i="1"/>
  <c r="J21" i="1"/>
  <c r="I21" i="1"/>
  <c r="H21" i="1"/>
  <c r="J20" i="1"/>
  <c r="I20" i="1"/>
  <c r="H20" i="1"/>
  <c r="J19" i="1"/>
  <c r="I19" i="1"/>
  <c r="H19" i="1"/>
  <c r="J18" i="1"/>
  <c r="I18" i="1"/>
  <c r="H18" i="1"/>
  <c r="J17" i="1"/>
  <c r="I17" i="1"/>
  <c r="H17" i="1"/>
  <c r="J16" i="1"/>
  <c r="I16" i="1"/>
  <c r="H16" i="1"/>
  <c r="J15" i="1"/>
  <c r="I15" i="1"/>
  <c r="H15" i="1"/>
  <c r="J14" i="1"/>
  <c r="I14" i="1"/>
  <c r="H14" i="1"/>
  <c r="J13" i="1"/>
  <c r="I13" i="1"/>
  <c r="H13" i="1"/>
  <c r="J12" i="1"/>
  <c r="I12" i="1"/>
  <c r="H12" i="1"/>
  <c r="J11" i="1"/>
  <c r="I11" i="1"/>
  <c r="H11" i="1"/>
  <c r="J10" i="1"/>
  <c r="I10" i="1"/>
  <c r="H10" i="1"/>
  <c r="J9" i="1"/>
  <c r="I9" i="1"/>
  <c r="H9" i="1"/>
  <c r="J8" i="1"/>
  <c r="I8" i="1"/>
  <c r="H8" i="1"/>
  <c r="J7" i="1"/>
  <c r="I7" i="1"/>
  <c r="H7" i="1"/>
  <c r="J6" i="1"/>
  <c r="I6" i="1"/>
  <c r="H6" i="1"/>
</calcChain>
</file>

<file path=xl/sharedStrings.xml><?xml version="1.0" encoding="utf-8"?>
<sst xmlns="http://schemas.openxmlformats.org/spreadsheetml/2006/main" count="49" uniqueCount="49">
  <si>
    <t>DATA BACKLOG MENURUT SUNSENAS TAHUN 2016</t>
  </si>
  <si>
    <t>Kabupaten/Kota</t>
  </si>
  <si>
    <t>Jumlah Ruta 2016</t>
  </si>
  <si>
    <t>Status Kepemilikan Bangunan</t>
  </si>
  <si>
    <t>Total Unit Bangunan</t>
  </si>
  <si>
    <t>Backlog Kepemilikan</t>
  </si>
  <si>
    <t>Backlog Penghunian</t>
  </si>
  <si>
    <t>Milik sendiri</t>
  </si>
  <si>
    <t>Kontrak/sewa</t>
  </si>
  <si>
    <t>Bebas sewa</t>
  </si>
  <si>
    <t>Dinas</t>
  </si>
  <si>
    <t>Lainnya</t>
  </si>
  <si>
    <t>01. Kab. Cilacap</t>
  </si>
  <si>
    <t>02. Kab. Banyumas</t>
  </si>
  <si>
    <t>03. Kab. Purbalingga</t>
  </si>
  <si>
    <t>04. Kab. Banjarnegara</t>
  </si>
  <si>
    <t>05. Kab. Kebumen</t>
  </si>
  <si>
    <t>06. Kab. Purworejo</t>
  </si>
  <si>
    <t>07. Kab. Wonosobo</t>
  </si>
  <si>
    <t>08. Kab. Magelang</t>
  </si>
  <si>
    <t>09. Kab. Boyolali</t>
  </si>
  <si>
    <t>10. Kab. Klaten</t>
  </si>
  <si>
    <t>11. Kab. Sukoharjo</t>
  </si>
  <si>
    <t>12. Kab. Wonogiri</t>
  </si>
  <si>
    <t>13. Kab. Karanganyar</t>
  </si>
  <si>
    <t>14. Kab. Sragen</t>
  </si>
  <si>
    <t>15. Kab. Grobogan</t>
  </si>
  <si>
    <t>16. Kab. Blora</t>
  </si>
  <si>
    <t>Kab. Rembang</t>
  </si>
  <si>
    <t>18. Kab. P a t i</t>
  </si>
  <si>
    <t>19. Kab. Kudus</t>
  </si>
  <si>
    <t>20. Kab. Jepara</t>
  </si>
  <si>
    <t>21. Kab. Demak</t>
  </si>
  <si>
    <t>22. Kab. Semarang</t>
  </si>
  <si>
    <t>23. Kab. Temanggung</t>
  </si>
  <si>
    <t>24. Kab. Kendal</t>
  </si>
  <si>
    <t>25. Kab. Batang</t>
  </si>
  <si>
    <t>26. Kab. Pekalongan</t>
  </si>
  <si>
    <t>27. Kab. Pemalang</t>
  </si>
  <si>
    <t>28. Kab. Tegal</t>
  </si>
  <si>
    <t>29. Kab. Brebes</t>
  </si>
  <si>
    <t>71. Kota Magelang</t>
  </si>
  <si>
    <t>72. Kota Surakarta</t>
  </si>
  <si>
    <t>73. Kota Salatiga</t>
  </si>
  <si>
    <t>74. Kota Semarang</t>
  </si>
  <si>
    <t>75. Kota Pekalongan</t>
  </si>
  <si>
    <t>76. Kota Tegal</t>
  </si>
  <si>
    <t>33. Jawa Tengah</t>
  </si>
  <si>
    <t>Sumber : Susenas, 2016 Diolah Oleh SNVT Penyediaan Perumahan Provinsi Jawa Tengah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</si>
</sst>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164" fontId="2" fillId="2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/>
    <xf numFmtId="164" fontId="3" fillId="0" borderId="1" xfId="1" applyNumberFormat="1" applyFont="1" applyBorder="1" applyAlignment="1"/>
    <xf numFmtId="164" fontId="3" fillId="0" borderId="1" xfId="0" applyNumberFormat="1" applyFont="1" applyBorder="1"/>
    <xf numFmtId="164" fontId="2" fillId="2" borderId="1" xfId="1" applyNumberFormat="1" applyFont="1" applyFill="1" applyBorder="1" applyAlignment="1">
      <alignment vertical="center"/>
    </xf>
    <xf numFmtId="37" fontId="3" fillId="0" borderId="2" xfId="1" applyNumberFormat="1" applyFont="1" applyBorder="1" applyAlignment="1">
      <alignment horizontal="center"/>
    </xf>
    <xf numFmtId="164" fontId="2" fillId="0" borderId="1" xfId="1" applyNumberFormat="1" applyFont="1" applyBorder="1" applyAlignment="1">
      <alignment vertical="center"/>
    </xf>
    <xf numFmtId="0" fontId="3" fillId="0" borderId="0" xfId="0" applyFont="1" applyAlignment="1"/>
    <xf numFmtId="164" fontId="3" fillId="0" borderId="0" xfId="0" applyNumberFormat="1" applyFont="1"/>
    <xf numFmtId="0" fontId="3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164" fontId="2" fillId="2" borderId="1" xfId="1" applyNumberFormat="1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2"/>
  <sheetViews>
    <sheetView tabSelected="1" zoomScaleNormal="100" zoomScalePageLayoutView="85" workbookViewId="0">
      <selection activeCell="A40" sqref="A40:XFD40"/>
    </sheetView>
  </sheetViews>
  <sheetFormatPr defaultRowHeight="12.75" x14ac:dyDescent="0.2"/>
  <cols>
    <col min="1" max="1" width="20.140625" style="1" bestFit="1" customWidth="1"/>
    <col min="2" max="2" width="17.7109375" style="1" bestFit="1" customWidth="1"/>
    <col min="3" max="3" width="13.140625" style="1" bestFit="1" customWidth="1"/>
    <col min="4" max="4" width="13.85546875" style="1" bestFit="1" customWidth="1"/>
    <col min="5" max="5" width="12.28515625" style="1" bestFit="1" customWidth="1"/>
    <col min="6" max="7" width="9.140625" style="1"/>
    <col min="8" max="8" width="19.85546875" style="1" bestFit="1" customWidth="1"/>
    <col min="9" max="9" width="20.5703125" style="1" bestFit="1" customWidth="1"/>
    <col min="10" max="10" width="20.140625" style="1" bestFit="1" customWidth="1"/>
    <col min="11" max="16384" width="9.140625" style="1"/>
  </cols>
  <sheetData>
    <row r="1" spans="1:10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x14ac:dyDescent="0.2">
      <c r="A2" s="12"/>
      <c r="B2" s="12"/>
      <c r="C2" s="12"/>
      <c r="D2" s="12"/>
      <c r="E2" s="12"/>
      <c r="F2" s="12"/>
      <c r="G2" s="12"/>
      <c r="H2" s="12"/>
      <c r="I2" s="12"/>
      <c r="J2" s="12"/>
    </row>
    <row r="4" spans="1:10" x14ac:dyDescent="0.2">
      <c r="A4" s="13" t="s">
        <v>1</v>
      </c>
      <c r="B4" s="14" t="s">
        <v>2</v>
      </c>
      <c r="C4" s="14" t="s">
        <v>3</v>
      </c>
      <c r="D4" s="14"/>
      <c r="E4" s="14"/>
      <c r="F4" s="14"/>
      <c r="G4" s="14"/>
      <c r="H4" s="15" t="s">
        <v>4</v>
      </c>
      <c r="I4" s="15" t="s">
        <v>5</v>
      </c>
      <c r="J4" s="15" t="s">
        <v>6</v>
      </c>
    </row>
    <row r="5" spans="1:10" x14ac:dyDescent="0.2">
      <c r="A5" s="13"/>
      <c r="B5" s="14"/>
      <c r="C5" s="2" t="s">
        <v>7</v>
      </c>
      <c r="D5" s="2" t="s">
        <v>8</v>
      </c>
      <c r="E5" s="2" t="s">
        <v>9</v>
      </c>
      <c r="F5" s="2" t="s">
        <v>10</v>
      </c>
      <c r="G5" s="2" t="s">
        <v>11</v>
      </c>
      <c r="H5" s="15"/>
      <c r="I5" s="15"/>
      <c r="J5" s="15"/>
    </row>
    <row r="6" spans="1:10" hidden="1" x14ac:dyDescent="0.2">
      <c r="A6" s="3" t="s">
        <v>12</v>
      </c>
      <c r="B6" s="4">
        <v>481501</v>
      </c>
      <c r="C6" s="4">
        <v>448855.23219999997</v>
      </c>
      <c r="D6" s="4">
        <v>6692.8638999999994</v>
      </c>
      <c r="E6" s="4">
        <v>22678.697100000001</v>
      </c>
      <c r="F6" s="4">
        <v>3274.2068000000004</v>
      </c>
      <c r="G6" s="4">
        <v>0</v>
      </c>
      <c r="H6" s="5">
        <f>F6+D6+C6</f>
        <v>458822.30289999995</v>
      </c>
      <c r="I6" s="5">
        <f>SUM(D6:G6)</f>
        <v>32645.767800000001</v>
      </c>
      <c r="J6" s="5">
        <f>E6+G6</f>
        <v>22678.697100000001</v>
      </c>
    </row>
    <row r="7" spans="1:10" hidden="1" x14ac:dyDescent="0.2">
      <c r="A7" s="3" t="s">
        <v>13</v>
      </c>
      <c r="B7" s="4">
        <v>456549</v>
      </c>
      <c r="C7" s="4">
        <v>426918.96990000003</v>
      </c>
      <c r="D7" s="4">
        <v>18216.305100000001</v>
      </c>
      <c r="E7" s="4">
        <v>10546.2819</v>
      </c>
      <c r="F7" s="4">
        <v>867.44309999999996</v>
      </c>
      <c r="G7" s="4">
        <v>0</v>
      </c>
      <c r="H7" s="5">
        <f t="shared" ref="H7:H41" si="0">F7+D7+C7</f>
        <v>446002.71810000006</v>
      </c>
      <c r="I7" s="5">
        <f t="shared" ref="I7:I41" si="1">SUM(D7:G7)</f>
        <v>29630.0301</v>
      </c>
      <c r="J7" s="5">
        <f t="shared" ref="J7:J41" si="2">E7+G7</f>
        <v>10546.2819</v>
      </c>
    </row>
    <row r="8" spans="1:10" hidden="1" x14ac:dyDescent="0.2">
      <c r="A8" s="3" t="s">
        <v>14</v>
      </c>
      <c r="B8" s="4">
        <v>228345</v>
      </c>
      <c r="C8" s="4">
        <v>216562.39800000002</v>
      </c>
      <c r="D8" s="4">
        <v>1758.2565</v>
      </c>
      <c r="E8" s="4">
        <v>7603.8885</v>
      </c>
      <c r="F8" s="4">
        <v>251.17950000000002</v>
      </c>
      <c r="G8" s="4">
        <v>2169.2775000000001</v>
      </c>
      <c r="H8" s="5">
        <f t="shared" si="0"/>
        <v>218571.834</v>
      </c>
      <c r="I8" s="5">
        <f t="shared" si="1"/>
        <v>11782.602000000001</v>
      </c>
      <c r="J8" s="5">
        <f t="shared" si="2"/>
        <v>9773.1660000000011</v>
      </c>
    </row>
    <row r="9" spans="1:10" hidden="1" x14ac:dyDescent="0.2">
      <c r="A9" s="3" t="s">
        <v>15</v>
      </c>
      <c r="B9" s="4">
        <v>239107</v>
      </c>
      <c r="C9" s="4">
        <v>227653.77469999998</v>
      </c>
      <c r="D9" s="4">
        <v>1386.8206</v>
      </c>
      <c r="E9" s="4">
        <v>9396.9050999999999</v>
      </c>
      <c r="F9" s="4">
        <v>0</v>
      </c>
      <c r="G9" s="4">
        <v>669.4996000000001</v>
      </c>
      <c r="H9" s="5">
        <f t="shared" si="0"/>
        <v>229040.59529999999</v>
      </c>
      <c r="I9" s="5">
        <f t="shared" si="1"/>
        <v>11453.225299999998</v>
      </c>
      <c r="J9" s="5">
        <f t="shared" si="2"/>
        <v>10066.404699999999</v>
      </c>
    </row>
    <row r="10" spans="1:10" hidden="1" x14ac:dyDescent="0.2">
      <c r="A10" s="3" t="s">
        <v>16</v>
      </c>
      <c r="B10" s="4">
        <v>324838</v>
      </c>
      <c r="C10" s="4">
        <v>304275.75459999999</v>
      </c>
      <c r="D10" s="4">
        <v>2403.8011999999999</v>
      </c>
      <c r="E10" s="4">
        <v>17313.865399999999</v>
      </c>
      <c r="F10" s="4">
        <v>292.35419999999999</v>
      </c>
      <c r="G10" s="4">
        <v>552.22460000000001</v>
      </c>
      <c r="H10" s="5">
        <f t="shared" si="0"/>
        <v>306971.90999999997</v>
      </c>
      <c r="I10" s="5">
        <f t="shared" si="1"/>
        <v>20562.2454</v>
      </c>
      <c r="J10" s="5">
        <f t="shared" si="2"/>
        <v>17866.09</v>
      </c>
    </row>
    <row r="11" spans="1:10" hidden="1" x14ac:dyDescent="0.2">
      <c r="A11" s="3" t="s">
        <v>17</v>
      </c>
      <c r="B11" s="4">
        <v>212997</v>
      </c>
      <c r="C11" s="4">
        <v>185264.79060000004</v>
      </c>
      <c r="D11" s="4">
        <v>4771.1328000000003</v>
      </c>
      <c r="E11" s="4">
        <v>21725.694</v>
      </c>
      <c r="F11" s="4">
        <v>0</v>
      </c>
      <c r="G11" s="4">
        <v>1235.3825999999999</v>
      </c>
      <c r="H11" s="5">
        <f t="shared" si="0"/>
        <v>190035.92340000003</v>
      </c>
      <c r="I11" s="5">
        <f t="shared" si="1"/>
        <v>27732.2094</v>
      </c>
      <c r="J11" s="5">
        <f t="shared" si="2"/>
        <v>22961.0766</v>
      </c>
    </row>
    <row r="12" spans="1:10" hidden="1" x14ac:dyDescent="0.2">
      <c r="A12" s="3" t="s">
        <v>18</v>
      </c>
      <c r="B12" s="4">
        <v>214977</v>
      </c>
      <c r="C12" s="4">
        <v>204464.62469999999</v>
      </c>
      <c r="D12" s="4">
        <v>1741.3137000000002</v>
      </c>
      <c r="E12" s="4">
        <v>6707.2824000000001</v>
      </c>
      <c r="F12" s="4">
        <v>1461.8436000000002</v>
      </c>
      <c r="G12" s="4">
        <v>601.93560000000002</v>
      </c>
      <c r="H12" s="5">
        <f t="shared" si="0"/>
        <v>207667.78199999998</v>
      </c>
      <c r="I12" s="5">
        <f t="shared" si="1"/>
        <v>10512.375300000002</v>
      </c>
      <c r="J12" s="5">
        <f t="shared" si="2"/>
        <v>7309.2179999999998</v>
      </c>
    </row>
    <row r="13" spans="1:10" hidden="1" x14ac:dyDescent="0.2">
      <c r="A13" s="3" t="s">
        <v>19</v>
      </c>
      <c r="B13" s="4">
        <v>342779</v>
      </c>
      <c r="C13" s="4">
        <v>318270.3015</v>
      </c>
      <c r="D13" s="4">
        <v>4764.628099999999</v>
      </c>
      <c r="E13" s="4">
        <v>16179.168799999999</v>
      </c>
      <c r="F13" s="4">
        <v>3564.9016000000001</v>
      </c>
      <c r="G13" s="4">
        <v>0</v>
      </c>
      <c r="H13" s="5">
        <f t="shared" si="0"/>
        <v>326599.83120000002</v>
      </c>
      <c r="I13" s="5">
        <f t="shared" si="1"/>
        <v>24508.698499999999</v>
      </c>
      <c r="J13" s="5">
        <f t="shared" si="2"/>
        <v>16179.168799999999</v>
      </c>
    </row>
    <row r="14" spans="1:10" hidden="1" x14ac:dyDescent="0.2">
      <c r="A14" s="3" t="s">
        <v>20</v>
      </c>
      <c r="B14" s="4">
        <v>278897</v>
      </c>
      <c r="C14" s="4">
        <v>270390.64150000003</v>
      </c>
      <c r="D14" s="4">
        <v>1896.4996000000001</v>
      </c>
      <c r="E14" s="4">
        <v>6609.8589000000002</v>
      </c>
      <c r="F14" s="4">
        <v>0</v>
      </c>
      <c r="G14" s="4">
        <v>0</v>
      </c>
      <c r="H14" s="5">
        <f t="shared" si="0"/>
        <v>272287.14110000001</v>
      </c>
      <c r="I14" s="5">
        <f t="shared" si="1"/>
        <v>8506.3585000000003</v>
      </c>
      <c r="J14" s="5">
        <f t="shared" si="2"/>
        <v>6609.8589000000002</v>
      </c>
    </row>
    <row r="15" spans="1:10" hidden="1" x14ac:dyDescent="0.2">
      <c r="A15" s="3" t="s">
        <v>21</v>
      </c>
      <c r="B15" s="4">
        <v>353517</v>
      </c>
      <c r="C15" s="4">
        <v>326013.3774</v>
      </c>
      <c r="D15" s="4">
        <v>5550.2169000000004</v>
      </c>
      <c r="E15" s="4">
        <v>20256.524100000002</v>
      </c>
      <c r="F15" s="4">
        <v>0</v>
      </c>
      <c r="G15" s="4">
        <v>1696.8815999999999</v>
      </c>
      <c r="H15" s="5">
        <f t="shared" si="0"/>
        <v>331563.5943</v>
      </c>
      <c r="I15" s="5">
        <f t="shared" si="1"/>
        <v>27503.622600000002</v>
      </c>
      <c r="J15" s="5">
        <f t="shared" si="2"/>
        <v>21953.405700000003</v>
      </c>
    </row>
    <row r="16" spans="1:10" hidden="1" x14ac:dyDescent="0.2">
      <c r="A16" s="3" t="s">
        <v>22</v>
      </c>
      <c r="B16" s="4">
        <v>243070</v>
      </c>
      <c r="C16" s="4">
        <v>212661.94299999997</v>
      </c>
      <c r="D16" s="4">
        <v>10549.238000000001</v>
      </c>
      <c r="E16" s="4">
        <v>19761.591</v>
      </c>
      <c r="F16" s="4">
        <v>97.228000000000009</v>
      </c>
      <c r="G16" s="4">
        <v>0</v>
      </c>
      <c r="H16" s="5">
        <f t="shared" si="0"/>
        <v>223308.40899999999</v>
      </c>
      <c r="I16" s="5">
        <f t="shared" si="1"/>
        <v>30408.057000000001</v>
      </c>
      <c r="J16" s="5">
        <f t="shared" si="2"/>
        <v>19761.591</v>
      </c>
    </row>
    <row r="17" spans="1:10" hidden="1" x14ac:dyDescent="0.2">
      <c r="A17" s="3" t="s">
        <v>23</v>
      </c>
      <c r="B17" s="4">
        <v>271768</v>
      </c>
      <c r="C17" s="4">
        <v>263669.31359999999</v>
      </c>
      <c r="D17" s="4">
        <v>896.83440000000007</v>
      </c>
      <c r="E17" s="4">
        <v>6440.9016000000001</v>
      </c>
      <c r="F17" s="4">
        <v>760.95040000000006</v>
      </c>
      <c r="G17" s="4">
        <v>0</v>
      </c>
      <c r="H17" s="5">
        <f t="shared" si="0"/>
        <v>265327.09840000002</v>
      </c>
      <c r="I17" s="5">
        <f t="shared" si="1"/>
        <v>8098.6863999999996</v>
      </c>
      <c r="J17" s="5">
        <f t="shared" si="2"/>
        <v>6440.9016000000001</v>
      </c>
    </row>
    <row r="18" spans="1:10" hidden="1" x14ac:dyDescent="0.2">
      <c r="A18" s="3" t="s">
        <v>24</v>
      </c>
      <c r="B18" s="4">
        <v>225845</v>
      </c>
      <c r="C18" s="4">
        <v>215952.98900000003</v>
      </c>
      <c r="D18" s="4">
        <v>3703.8579999999997</v>
      </c>
      <c r="E18" s="4">
        <v>3749.0269999999996</v>
      </c>
      <c r="F18" s="4">
        <v>2439.1260000000002</v>
      </c>
      <c r="G18" s="4">
        <v>0</v>
      </c>
      <c r="H18" s="5">
        <f t="shared" si="0"/>
        <v>222095.97300000003</v>
      </c>
      <c r="I18" s="5">
        <f t="shared" si="1"/>
        <v>9892.0109999999986</v>
      </c>
      <c r="J18" s="5">
        <f t="shared" si="2"/>
        <v>3749.0269999999996</v>
      </c>
    </row>
    <row r="19" spans="1:10" hidden="1" x14ac:dyDescent="0.2">
      <c r="A19" s="3" t="s">
        <v>25</v>
      </c>
      <c r="B19" s="4">
        <v>260423</v>
      </c>
      <c r="C19" s="4">
        <v>251360.27959999998</v>
      </c>
      <c r="D19" s="4">
        <v>2890.6953000000003</v>
      </c>
      <c r="E19" s="4">
        <v>6172.0250999999998</v>
      </c>
      <c r="F19" s="4">
        <v>0</v>
      </c>
      <c r="G19" s="4">
        <v>0</v>
      </c>
      <c r="H19" s="5">
        <f t="shared" si="0"/>
        <v>254250.97489999997</v>
      </c>
      <c r="I19" s="5">
        <f t="shared" si="1"/>
        <v>9062.7204000000002</v>
      </c>
      <c r="J19" s="5">
        <f t="shared" si="2"/>
        <v>6172.0250999999998</v>
      </c>
    </row>
    <row r="20" spans="1:10" hidden="1" x14ac:dyDescent="0.2">
      <c r="A20" s="3" t="s">
        <v>26</v>
      </c>
      <c r="B20" s="4">
        <v>410533</v>
      </c>
      <c r="C20" s="4">
        <v>393126.40080000006</v>
      </c>
      <c r="D20" s="4">
        <v>492.63959999999997</v>
      </c>
      <c r="E20" s="4">
        <v>11248.604200000002</v>
      </c>
      <c r="F20" s="4">
        <v>369.47970000000004</v>
      </c>
      <c r="G20" s="4">
        <v>5295.8757000000005</v>
      </c>
      <c r="H20" s="5">
        <f t="shared" si="0"/>
        <v>393988.52010000008</v>
      </c>
      <c r="I20" s="5">
        <f t="shared" si="1"/>
        <v>17406.599200000004</v>
      </c>
      <c r="J20" s="5">
        <f t="shared" si="2"/>
        <v>16544.479900000002</v>
      </c>
    </row>
    <row r="21" spans="1:10" hidden="1" x14ac:dyDescent="0.2">
      <c r="A21" s="3" t="s">
        <v>27</v>
      </c>
      <c r="B21" s="4">
        <v>257209</v>
      </c>
      <c r="C21" s="4">
        <v>246740.5937</v>
      </c>
      <c r="D21" s="4">
        <v>3086.5079999999998</v>
      </c>
      <c r="E21" s="4">
        <v>7381.8983000000007</v>
      </c>
      <c r="F21" s="4">
        <v>0</v>
      </c>
      <c r="G21" s="4">
        <v>0</v>
      </c>
      <c r="H21" s="5">
        <f t="shared" si="0"/>
        <v>249827.1017</v>
      </c>
      <c r="I21" s="5">
        <f t="shared" si="1"/>
        <v>10468.406300000001</v>
      </c>
      <c r="J21" s="5">
        <f t="shared" si="2"/>
        <v>7381.8983000000007</v>
      </c>
    </row>
    <row r="22" spans="1:10" hidden="1" x14ac:dyDescent="0.2">
      <c r="A22" s="3" t="s">
        <v>28</v>
      </c>
      <c r="B22" s="4">
        <v>177616</v>
      </c>
      <c r="C22" s="4">
        <v>168699.67679999999</v>
      </c>
      <c r="D22" s="4">
        <v>1953.7760000000001</v>
      </c>
      <c r="E22" s="4">
        <v>6962.5472</v>
      </c>
      <c r="F22" s="4">
        <v>0</v>
      </c>
      <c r="G22" s="4">
        <v>0</v>
      </c>
      <c r="H22" s="5">
        <f t="shared" si="0"/>
        <v>170653.4528</v>
      </c>
      <c r="I22" s="5">
        <f t="shared" si="1"/>
        <v>8916.3232000000007</v>
      </c>
      <c r="J22" s="5">
        <f t="shared" si="2"/>
        <v>6962.5472</v>
      </c>
    </row>
    <row r="23" spans="1:10" hidden="1" x14ac:dyDescent="0.2">
      <c r="A23" s="3" t="s">
        <v>29</v>
      </c>
      <c r="B23" s="4">
        <v>364141</v>
      </c>
      <c r="C23" s="4">
        <v>346261.67689999996</v>
      </c>
      <c r="D23" s="4">
        <v>1310.9076</v>
      </c>
      <c r="E23" s="4">
        <v>16568.415499999999</v>
      </c>
      <c r="F23" s="4">
        <v>0</v>
      </c>
      <c r="G23" s="4">
        <v>0</v>
      </c>
      <c r="H23" s="5">
        <f t="shared" si="0"/>
        <v>347572.58449999994</v>
      </c>
      <c r="I23" s="5">
        <f t="shared" si="1"/>
        <v>17879.323099999998</v>
      </c>
      <c r="J23" s="5">
        <f t="shared" si="2"/>
        <v>16568.415499999999</v>
      </c>
    </row>
    <row r="24" spans="1:10" hidden="1" x14ac:dyDescent="0.2">
      <c r="A24" s="3" t="s">
        <v>30</v>
      </c>
      <c r="B24" s="4">
        <v>214138</v>
      </c>
      <c r="C24" s="4">
        <v>201760.8236</v>
      </c>
      <c r="D24" s="4">
        <v>1841.5868</v>
      </c>
      <c r="E24" s="4">
        <v>9679.0375999999997</v>
      </c>
      <c r="F24" s="4">
        <v>0</v>
      </c>
      <c r="G24" s="4">
        <v>856.55200000000013</v>
      </c>
      <c r="H24" s="5">
        <f t="shared" si="0"/>
        <v>203602.41039999999</v>
      </c>
      <c r="I24" s="5">
        <f t="shared" si="1"/>
        <v>12377.1764</v>
      </c>
      <c r="J24" s="5">
        <f t="shared" si="2"/>
        <v>10535.589599999999</v>
      </c>
    </row>
    <row r="25" spans="1:10" hidden="1" x14ac:dyDescent="0.2">
      <c r="A25" s="3" t="s">
        <v>31</v>
      </c>
      <c r="B25" s="4">
        <v>324703</v>
      </c>
      <c r="C25" s="4">
        <v>305772.81510000001</v>
      </c>
      <c r="D25" s="4">
        <v>1980.6882999999998</v>
      </c>
      <c r="E25" s="4">
        <v>16949.496599999999</v>
      </c>
      <c r="F25" s="4">
        <v>0</v>
      </c>
      <c r="G25" s="4">
        <v>0</v>
      </c>
      <c r="H25" s="5">
        <f t="shared" si="0"/>
        <v>307753.50339999999</v>
      </c>
      <c r="I25" s="5">
        <f t="shared" si="1"/>
        <v>18930.1849</v>
      </c>
      <c r="J25" s="5">
        <f t="shared" si="2"/>
        <v>16949.496599999999</v>
      </c>
    </row>
    <row r="26" spans="1:10" hidden="1" x14ac:dyDescent="0.2">
      <c r="A26" s="3" t="s">
        <v>32</v>
      </c>
      <c r="B26" s="4">
        <v>298924</v>
      </c>
      <c r="C26" s="4">
        <v>284306.6164</v>
      </c>
      <c r="D26" s="4">
        <v>2092.4679999999998</v>
      </c>
      <c r="E26" s="4">
        <v>11867.282800000001</v>
      </c>
      <c r="F26" s="4">
        <v>657.63279999999997</v>
      </c>
      <c r="G26" s="4">
        <v>0</v>
      </c>
      <c r="H26" s="5">
        <f t="shared" si="0"/>
        <v>287056.71720000001</v>
      </c>
      <c r="I26" s="5">
        <f t="shared" si="1"/>
        <v>14617.383600000001</v>
      </c>
      <c r="J26" s="5">
        <f t="shared" si="2"/>
        <v>11867.282800000001</v>
      </c>
    </row>
    <row r="27" spans="1:10" hidden="1" x14ac:dyDescent="0.2">
      <c r="A27" s="3" t="s">
        <v>33</v>
      </c>
      <c r="B27" s="4">
        <v>276052</v>
      </c>
      <c r="C27" s="4">
        <v>248115.53759999998</v>
      </c>
      <c r="D27" s="4">
        <v>11815.025600000001</v>
      </c>
      <c r="E27" s="4">
        <v>12477.550399999998</v>
      </c>
      <c r="F27" s="4">
        <v>524.49879999999996</v>
      </c>
      <c r="G27" s="4">
        <v>3119.3875999999996</v>
      </c>
      <c r="H27" s="5">
        <f t="shared" si="0"/>
        <v>260455.06199999998</v>
      </c>
      <c r="I27" s="5">
        <f t="shared" si="1"/>
        <v>27936.4624</v>
      </c>
      <c r="J27" s="5">
        <f t="shared" si="2"/>
        <v>15596.937999999998</v>
      </c>
    </row>
    <row r="28" spans="1:10" hidden="1" x14ac:dyDescent="0.2">
      <c r="A28" s="3" t="s">
        <v>34</v>
      </c>
      <c r="B28" s="4">
        <v>202754</v>
      </c>
      <c r="C28" s="4">
        <v>192271.6182</v>
      </c>
      <c r="D28" s="4">
        <v>2027.54</v>
      </c>
      <c r="E28" s="4">
        <v>7501.8980000000001</v>
      </c>
      <c r="F28" s="4">
        <v>466.33420000000007</v>
      </c>
      <c r="G28" s="4">
        <v>486.6096</v>
      </c>
      <c r="H28" s="5">
        <f t="shared" si="0"/>
        <v>194765.49239999999</v>
      </c>
      <c r="I28" s="5">
        <f t="shared" si="1"/>
        <v>10482.381799999999</v>
      </c>
      <c r="J28" s="5">
        <f t="shared" si="2"/>
        <v>7988.5075999999999</v>
      </c>
    </row>
    <row r="29" spans="1:10" hidden="1" x14ac:dyDescent="0.2">
      <c r="A29" s="3" t="s">
        <v>35</v>
      </c>
      <c r="B29" s="4">
        <v>260160</v>
      </c>
      <c r="C29" s="4">
        <v>238956.96</v>
      </c>
      <c r="D29" s="4">
        <v>1795.104</v>
      </c>
      <c r="E29" s="4">
        <v>18523.392</v>
      </c>
      <c r="F29" s="4">
        <v>0</v>
      </c>
      <c r="G29" s="4">
        <v>884.5440000000001</v>
      </c>
      <c r="H29" s="5">
        <f t="shared" si="0"/>
        <v>240752.06399999998</v>
      </c>
      <c r="I29" s="5">
        <f t="shared" si="1"/>
        <v>21203.040000000001</v>
      </c>
      <c r="J29" s="5">
        <f t="shared" si="2"/>
        <v>19407.936000000002</v>
      </c>
    </row>
    <row r="30" spans="1:10" hidden="1" x14ac:dyDescent="0.2">
      <c r="A30" s="3" t="s">
        <v>36</v>
      </c>
      <c r="B30" s="4">
        <v>193767</v>
      </c>
      <c r="C30" s="4">
        <v>186365.10060000003</v>
      </c>
      <c r="D30" s="4">
        <v>1453.2525000000001</v>
      </c>
      <c r="E30" s="4">
        <v>5774.2566000000006</v>
      </c>
      <c r="F30" s="4">
        <v>174.3903</v>
      </c>
      <c r="G30" s="4">
        <v>0</v>
      </c>
      <c r="H30" s="5">
        <f t="shared" si="0"/>
        <v>187992.74340000004</v>
      </c>
      <c r="I30" s="5">
        <f t="shared" si="1"/>
        <v>7401.8994000000012</v>
      </c>
      <c r="J30" s="5">
        <f t="shared" si="2"/>
        <v>5774.2566000000006</v>
      </c>
    </row>
    <row r="31" spans="1:10" hidden="1" x14ac:dyDescent="0.2">
      <c r="A31" s="3" t="s">
        <v>37</v>
      </c>
      <c r="B31" s="4">
        <v>208521</v>
      </c>
      <c r="C31" s="4">
        <v>188002.5336</v>
      </c>
      <c r="D31" s="4">
        <v>1730.7242999999999</v>
      </c>
      <c r="E31" s="4">
        <v>18183.031200000001</v>
      </c>
      <c r="F31" s="4">
        <v>0</v>
      </c>
      <c r="G31" s="4">
        <v>604.71089999999992</v>
      </c>
      <c r="H31" s="5">
        <f t="shared" si="0"/>
        <v>189733.2579</v>
      </c>
      <c r="I31" s="5">
        <f t="shared" si="1"/>
        <v>20518.466399999998</v>
      </c>
      <c r="J31" s="5">
        <f t="shared" si="2"/>
        <v>18787.742099999999</v>
      </c>
    </row>
    <row r="32" spans="1:10" hidden="1" x14ac:dyDescent="0.2">
      <c r="A32" s="3" t="s">
        <v>38</v>
      </c>
      <c r="B32" s="4">
        <v>319046</v>
      </c>
      <c r="C32" s="4">
        <v>296393.734</v>
      </c>
      <c r="D32" s="4">
        <v>2233.3219999999997</v>
      </c>
      <c r="E32" s="4">
        <v>19940.375</v>
      </c>
      <c r="F32" s="4">
        <v>478.56900000000002</v>
      </c>
      <c r="G32" s="4">
        <v>0</v>
      </c>
      <c r="H32" s="5">
        <f t="shared" si="0"/>
        <v>299105.625</v>
      </c>
      <c r="I32" s="5">
        <f t="shared" si="1"/>
        <v>22652.266</v>
      </c>
      <c r="J32" s="5">
        <f t="shared" si="2"/>
        <v>19940.375</v>
      </c>
    </row>
    <row r="33" spans="1:10" hidden="1" x14ac:dyDescent="0.2">
      <c r="A33" s="3" t="s">
        <v>39</v>
      </c>
      <c r="B33" s="4">
        <v>373597</v>
      </c>
      <c r="C33" s="4">
        <v>306760.49669999996</v>
      </c>
      <c r="D33" s="4">
        <v>5155.6386000000002</v>
      </c>
      <c r="E33" s="4">
        <v>61195.188599999994</v>
      </c>
      <c r="F33" s="4">
        <v>485.67610000000002</v>
      </c>
      <c r="G33" s="4">
        <v>0</v>
      </c>
      <c r="H33" s="5">
        <f t="shared" si="0"/>
        <v>312401.81139999995</v>
      </c>
      <c r="I33" s="5">
        <f t="shared" si="1"/>
        <v>66836.503299999997</v>
      </c>
      <c r="J33" s="5">
        <f t="shared" si="2"/>
        <v>61195.188599999994</v>
      </c>
    </row>
    <row r="34" spans="1:10" hidden="1" x14ac:dyDescent="0.2">
      <c r="A34" s="3" t="s">
        <v>40</v>
      </c>
      <c r="B34" s="4">
        <v>474528</v>
      </c>
      <c r="C34" s="4">
        <v>415923.79200000002</v>
      </c>
      <c r="D34" s="4">
        <v>3321.6959999999999</v>
      </c>
      <c r="E34" s="4">
        <v>54048.739199999996</v>
      </c>
      <c r="F34" s="4">
        <v>0</v>
      </c>
      <c r="G34" s="4">
        <v>1233.7728</v>
      </c>
      <c r="H34" s="5">
        <f t="shared" si="0"/>
        <v>419245.48800000001</v>
      </c>
      <c r="I34" s="5">
        <f t="shared" si="1"/>
        <v>58604.207999999991</v>
      </c>
      <c r="J34" s="5">
        <f t="shared" si="2"/>
        <v>55282.511999999995</v>
      </c>
    </row>
    <row r="35" spans="1:10" hidden="1" x14ac:dyDescent="0.2">
      <c r="A35" s="3" t="s">
        <v>41</v>
      </c>
      <c r="B35" s="4">
        <v>34629</v>
      </c>
      <c r="C35" s="4">
        <v>24001.359900000003</v>
      </c>
      <c r="D35" s="4">
        <v>5003.8904999999995</v>
      </c>
      <c r="E35" s="4">
        <v>4034.2785000000003</v>
      </c>
      <c r="F35" s="4">
        <v>980.00070000000005</v>
      </c>
      <c r="G35" s="4">
        <v>609.47040000000004</v>
      </c>
      <c r="H35" s="5">
        <f t="shared" si="0"/>
        <v>29985.251100000001</v>
      </c>
      <c r="I35" s="5">
        <f t="shared" si="1"/>
        <v>10627.640100000001</v>
      </c>
      <c r="J35" s="5">
        <f t="shared" si="2"/>
        <v>4643.7489000000005</v>
      </c>
    </row>
    <row r="36" spans="1:10" hidden="1" x14ac:dyDescent="0.2">
      <c r="A36" s="3" t="s">
        <v>42</v>
      </c>
      <c r="B36" s="4">
        <v>146871</v>
      </c>
      <c r="C36" s="4">
        <v>92558.104200000002</v>
      </c>
      <c r="D36" s="4">
        <v>27391.441500000001</v>
      </c>
      <c r="E36" s="4">
        <v>24028.095600000001</v>
      </c>
      <c r="F36" s="4">
        <v>425.92589999999996</v>
      </c>
      <c r="G36" s="4">
        <v>2467.4328</v>
      </c>
      <c r="H36" s="5">
        <f t="shared" si="0"/>
        <v>120375.4716</v>
      </c>
      <c r="I36" s="5">
        <f t="shared" si="1"/>
        <v>54312.895800000006</v>
      </c>
      <c r="J36" s="5">
        <f t="shared" si="2"/>
        <v>26495.528399999999</v>
      </c>
    </row>
    <row r="37" spans="1:10" hidden="1" x14ac:dyDescent="0.2">
      <c r="A37" s="3" t="s">
        <v>43</v>
      </c>
      <c r="B37" s="4">
        <v>53043</v>
      </c>
      <c r="C37" s="4">
        <v>39532.947899999999</v>
      </c>
      <c r="D37" s="4">
        <v>8046.6230999999998</v>
      </c>
      <c r="E37" s="4">
        <v>4163.8755000000001</v>
      </c>
      <c r="F37" s="4">
        <v>1087.3815</v>
      </c>
      <c r="G37" s="4">
        <v>212.172</v>
      </c>
      <c r="H37" s="5">
        <f t="shared" si="0"/>
        <v>48666.952499999999</v>
      </c>
      <c r="I37" s="5">
        <f t="shared" si="1"/>
        <v>13510.052099999999</v>
      </c>
      <c r="J37" s="5">
        <f t="shared" si="2"/>
        <v>4376.0474999999997</v>
      </c>
    </row>
    <row r="38" spans="1:10" hidden="1" x14ac:dyDescent="0.2">
      <c r="A38" s="3" t="s">
        <v>44</v>
      </c>
      <c r="B38" s="4">
        <v>464184</v>
      </c>
      <c r="C38" s="4">
        <v>321679.51199999999</v>
      </c>
      <c r="D38" s="4">
        <v>65449.943999999996</v>
      </c>
      <c r="E38" s="4">
        <v>73016.143200000006</v>
      </c>
      <c r="F38" s="4">
        <v>1114.0415999999998</v>
      </c>
      <c r="G38" s="4">
        <v>2924.3591999999999</v>
      </c>
      <c r="H38" s="5">
        <f t="shared" si="0"/>
        <v>388243.4976</v>
      </c>
      <c r="I38" s="5">
        <f t="shared" si="1"/>
        <v>142504.48800000001</v>
      </c>
      <c r="J38" s="5">
        <f t="shared" si="2"/>
        <v>75940.502400000012</v>
      </c>
    </row>
    <row r="39" spans="1:10" hidden="1" x14ac:dyDescent="0.2">
      <c r="A39" s="3" t="s">
        <v>45</v>
      </c>
      <c r="B39" s="4">
        <v>75447</v>
      </c>
      <c r="C39" s="4">
        <v>58818.481199999995</v>
      </c>
      <c r="D39" s="4">
        <v>2104.9713000000002</v>
      </c>
      <c r="E39" s="4">
        <v>13482.378900000002</v>
      </c>
      <c r="F39" s="4">
        <v>331.96679999999998</v>
      </c>
      <c r="G39" s="4">
        <v>709.20179999999993</v>
      </c>
      <c r="H39" s="5">
        <f t="shared" si="0"/>
        <v>61255.419299999994</v>
      </c>
      <c r="I39" s="5">
        <f t="shared" si="1"/>
        <v>16628.518800000002</v>
      </c>
      <c r="J39" s="5">
        <f t="shared" si="2"/>
        <v>14191.580700000002</v>
      </c>
    </row>
    <row r="40" spans="1:10" hidden="1" x14ac:dyDescent="0.2">
      <c r="A40" s="3" t="s">
        <v>46</v>
      </c>
      <c r="B40" s="4">
        <v>69957</v>
      </c>
      <c r="C40" s="4">
        <v>44331.750899999999</v>
      </c>
      <c r="D40" s="4">
        <v>3092.0994000000001</v>
      </c>
      <c r="E40" s="4">
        <v>20434.439699999999</v>
      </c>
      <c r="F40" s="4">
        <v>2098.71</v>
      </c>
      <c r="G40" s="4">
        <v>0</v>
      </c>
      <c r="H40" s="5">
        <f t="shared" si="0"/>
        <v>49522.560299999997</v>
      </c>
      <c r="I40" s="5">
        <f t="shared" si="1"/>
        <v>25625.249099999997</v>
      </c>
      <c r="J40" s="5">
        <f t="shared" si="2"/>
        <v>20434.439699999999</v>
      </c>
    </row>
    <row r="41" spans="1:10" x14ac:dyDescent="0.2">
      <c r="A41" s="6" t="s">
        <v>47</v>
      </c>
      <c r="B41" s="7">
        <v>9334432</v>
      </c>
      <c r="C41" s="8">
        <v>8472694.9224000014</v>
      </c>
      <c r="D41" s="8">
        <v>220602.31120000003</v>
      </c>
      <c r="E41" s="8">
        <v>592602.63550000009</v>
      </c>
      <c r="F41" s="8">
        <v>22203.840599999992</v>
      </c>
      <c r="G41" s="8">
        <v>26329.290299999993</v>
      </c>
      <c r="H41" s="5">
        <f t="shared" si="0"/>
        <v>8715501.0742000006</v>
      </c>
      <c r="I41" s="5">
        <f t="shared" si="1"/>
        <v>861738.07760000008</v>
      </c>
      <c r="J41" s="5">
        <f t="shared" si="2"/>
        <v>618931.92580000008</v>
      </c>
    </row>
    <row r="42" spans="1:10" x14ac:dyDescent="0.2">
      <c r="A42" s="11" t="s">
        <v>48</v>
      </c>
      <c r="B42" s="11"/>
      <c r="C42" s="11"/>
      <c r="D42" s="11"/>
      <c r="E42" s="11"/>
      <c r="F42" s="9"/>
      <c r="G42" s="9"/>
      <c r="H42" s="10"/>
      <c r="I42" s="10"/>
      <c r="J42" s="10"/>
    </row>
  </sheetData>
  <mergeCells count="8">
    <mergeCell ref="A42:E42"/>
    <mergeCell ref="A1:J2"/>
    <mergeCell ref="A4:A5"/>
    <mergeCell ref="B4:B5"/>
    <mergeCell ref="C4:G4"/>
    <mergeCell ref="H4:H5"/>
    <mergeCell ref="I4:I5"/>
    <mergeCell ref="J4:J5"/>
  </mergeCells>
  <pageMargins left="0.7" right="0.7" top="0.75" bottom="0.75" header="0.3" footer="0.3"/>
  <pageSetup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KEPEMILIKAN RUMAH SUNSENAS 2016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ASUSDATA</cp:lastModifiedBy>
  <dcterms:created xsi:type="dcterms:W3CDTF">2018-09-28T08:13:05Z</dcterms:created>
  <dcterms:modified xsi:type="dcterms:W3CDTF">2018-10-15T03:53:08Z</dcterms:modified>
</cp:coreProperties>
</file>